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коммунальная инфраструктура" sheetId="1" r:id="rId1"/>
    <sheet name="Лист2" sheetId="2" r:id="rId2"/>
    <sheet name="Лист3" sheetId="3" r:id="rId3"/>
  </sheets>
  <definedNames>
    <definedName name="_GoBack" localSheetId="2">Лист3!$C$15</definedName>
    <definedName name="_xlnm.Print_Area" localSheetId="2">Лист3!$A$1:$D$25</definedName>
  </definedNames>
  <calcPr calcId="125725"/>
</workbook>
</file>

<file path=xl/calcChain.xml><?xml version="1.0" encoding="utf-8"?>
<calcChain xmlns="http://schemas.openxmlformats.org/spreadsheetml/2006/main">
  <c r="C32" i="1"/>
  <c r="C35" s="1"/>
  <c r="C4"/>
  <c r="C12"/>
  <c r="C9"/>
  <c r="G24" i="2"/>
  <c r="C24"/>
  <c r="K24"/>
  <c r="V20"/>
  <c r="W20"/>
  <c r="V18"/>
  <c r="W18"/>
  <c r="W15"/>
  <c r="V15"/>
  <c r="V13"/>
  <c r="D5" i="3"/>
  <c r="W14" i="2" l="1"/>
  <c r="W16"/>
  <c r="W17"/>
  <c r="W19"/>
  <c r="W21"/>
  <c r="W22"/>
  <c r="W23"/>
  <c r="V14"/>
  <c r="V16"/>
  <c r="V17"/>
  <c r="V19"/>
  <c r="V21"/>
  <c r="V22"/>
  <c r="V23"/>
  <c r="W13"/>
  <c r="O24" l="1"/>
  <c r="R21"/>
  <c r="Q21"/>
  <c r="P21"/>
  <c r="N21"/>
  <c r="M21"/>
  <c r="L21"/>
  <c r="J21"/>
  <c r="I21"/>
  <c r="H21"/>
  <c r="F21"/>
  <c r="E21"/>
  <c r="D21"/>
  <c r="R19"/>
  <c r="Q19"/>
  <c r="P19"/>
  <c r="N19"/>
  <c r="M19"/>
  <c r="L19"/>
  <c r="J19"/>
  <c r="I19"/>
  <c r="H19"/>
  <c r="F19"/>
  <c r="E19"/>
  <c r="D19"/>
  <c r="R16"/>
  <c r="Q16"/>
  <c r="P16"/>
  <c r="N16"/>
  <c r="M16"/>
  <c r="L16"/>
  <c r="J16"/>
  <c r="I16"/>
  <c r="H16"/>
  <c r="F16"/>
  <c r="E16"/>
  <c r="D16"/>
  <c r="R13"/>
  <c r="Q13"/>
  <c r="P13"/>
  <c r="N13"/>
  <c r="M13"/>
  <c r="L13"/>
  <c r="J13"/>
  <c r="I13"/>
  <c r="H13"/>
  <c r="F13"/>
  <c r="F24" s="1"/>
  <c r="E13"/>
  <c r="E24" s="1"/>
  <c r="D13"/>
  <c r="D24" s="1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H24" l="1"/>
  <c r="J24"/>
  <c r="I24"/>
  <c r="Q24"/>
  <c r="P24"/>
  <c r="M24"/>
  <c r="N24"/>
  <c r="L24"/>
  <c r="R24"/>
  <c r="C21" i="1"/>
  <c r="C18"/>
  <c r="D14" i="3"/>
  <c r="D13"/>
  <c r="D9"/>
  <c r="D8"/>
  <c r="C15" i="1"/>
  <c r="C7" l="1"/>
  <c r="C26" s="1"/>
  <c r="C25"/>
  <c r="C24" l="1"/>
  <c r="D6" i="3"/>
  <c r="D15" l="1"/>
  <c r="C36" i="1"/>
  <c r="D10" i="3"/>
  <c r="D7"/>
</calcChain>
</file>

<file path=xl/sharedStrings.xml><?xml version="1.0" encoding="utf-8"?>
<sst xmlns="http://schemas.openxmlformats.org/spreadsheetml/2006/main" count="155" uniqueCount="113">
  <si>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</si>
  <si>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</si>
  <si>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</si>
  <si>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</si>
  <si>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</si>
  <si>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</si>
  <si>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</si>
  <si>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</si>
  <si>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</si>
  <si>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</si>
  <si>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</si>
  <si>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</si>
  <si>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</si>
  <si>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</si>
  <si>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</si>
  <si>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</si>
  <si>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</si>
  <si>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</si>
  <si>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</si>
  <si>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</si>
  <si>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</si>
  <si>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</si>
  <si>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№        п/п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</si>
  <si>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</si>
  <si>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</si>
  <si>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</si>
  <si>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</si>
  <si>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</si>
  <si>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</si>
  <si>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</si>
  <si>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</si>
  <si>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</si>
  <si>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</si>
  <si>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ИТОГО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</si>
  <si>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</si>
  <si>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</si>
  <si>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</si>
  <si>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</si>
  <si>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</si>
  <si>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</si>
  <si>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</si>
  <si>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</si>
  <si>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</si>
  <si>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</si>
  <si>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</si>
  <si>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</si>
  <si>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</si>
  <si>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</si>
  <si>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</si>
  <si>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</si>
  <si>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</si>
  <si>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</si>
  <si>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</si>
  <si>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</si>
  <si>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</si>
  <si>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</si>
  <si>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</si>
  <si>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</si>
  <si>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</si>
  <si>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</si>
  <si>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</si>
  <si>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</si>
  <si>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</si>
  <si>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</si>
  <si>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</si>
  <si>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</si>
  <si>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Согласовано:</t>
  </si>
  <si>
    <t xml:space="preserve">(наименование отдела, структурного подразделения) </t>
  </si>
  <si>
    <t>Эргп эффективность программы</t>
  </si>
  <si>
    <t>─</t>
  </si>
  <si>
    <t>основное 4</t>
  </si>
  <si>
    <t>основное 5</t>
  </si>
  <si>
    <t>Начальник финансового отдела администрации Тимашевского городского поселения  Тимашевского района</t>
  </si>
  <si>
    <t>__________________ Е.С. Панкова</t>
  </si>
  <si>
    <t xml:space="preserve">ОПЕРАТИВНЫЙ (4 квартал) ОТЧЕТ О РЕАЛИЗАЦИИ МУНИЦИПАЛЬНЫХ ПРОГРАММ </t>
  </si>
  <si>
    <t>МКУ ЖКХ СТ и С ТГП</t>
  </si>
  <si>
    <t>феде-ральный бюджет</t>
  </si>
  <si>
    <t>внебюд-жетные источники</t>
  </si>
  <si>
    <t>муниципальная программа «Развитие систем коммунальной инфраструктуры Тимашевского городского поселения Тимашевского района на 2018-2020 годы»</t>
  </si>
  <si>
    <t>Итого по мероприятию 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</t>
  </si>
  <si>
    <t xml:space="preserve">Протяженность отремонтированных  действующих сетей водоснабжения и водоотведения:                                                                                                </t>
  </si>
  <si>
    <t xml:space="preserve">Количество проектов прошедших государственную экспертизу:                          </t>
  </si>
  <si>
    <t>03</t>
  </si>
  <si>
    <t>Итого по мероприятию «Уличное освещение Тимашевского городского поселения Тимашевского района»</t>
  </si>
  <si>
    <t xml:space="preserve">Протяженность отремонтированных действующих воздушных линий:                               </t>
  </si>
  <si>
    <t xml:space="preserve">Количество потребления электроснабжения:                            </t>
  </si>
  <si>
    <t>04</t>
  </si>
  <si>
    <t>Итого по мероприятию «Газификация Тимашевского городского поселения Тимашевского района, включая проектно – изыскательские работы»</t>
  </si>
  <si>
    <t>Итого по мероприятию: "Проведение комплекса мероприятий по модернизации, строительству, ремонту, обслуживанию объектов коммунального хозяйства</t>
  </si>
  <si>
    <t xml:space="preserve">Количество отработанных часов:               </t>
  </si>
  <si>
    <t xml:space="preserve">Количество приобретенных и отремонтированных котлов:          </t>
  </si>
  <si>
    <t xml:space="preserve">Количество заключенных договоров по аренде насосной станции, водонапорной башни:          </t>
  </si>
  <si>
    <t xml:space="preserve">Начальник МКУ ЖКХ СТ и С ТГП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</si>
  <si>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Д.С. Ермоленко
4-14-43
</t>
  </si>
  <si>
    <t>1 этап - Оценка эффективности реализации основных мероприятий Программы «Развитие систем коммунальной инфраструктуры Тимашевского городского поселения Тимашевского района на 2018-2020 годы»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</si>
  <si>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 «Развитие систем коммунальной инфраструктуры Тимашевского городского поселения Тимашевского района на 2018-2020 годы»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</si>
  <si>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</si>
  <si>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Предусмотрено программой 
с учетом внесенных изменений по состоянию на 31.12.2019 г., тыс .руб.
</t>
  </si>
  <si>
    <t>Лимиты, утвержденные соответствующим решением (законом) о бюджете по состоянию на  31.12.2019  г, тыс .руб.</t>
  </si>
  <si>
    <t>01</t>
  </si>
  <si>
    <t>02</t>
  </si>
  <si>
    <t>Итого по мероприятию "Капитальный ремонт, ремонт муниципальных  сетей теплоснабжения, горячего водоснабжения и котельных, включая проектно-изыскательские работы"</t>
  </si>
  <si>
    <t>Протяженность, отремонтированных, действующих сетей теплоснабжения</t>
  </si>
  <si>
    <t>Количество ТП прошедших техническое обслуживание</t>
  </si>
  <si>
    <t xml:space="preserve">Протяженность обслуживаемых газопроводов на территории ТГП                                              </t>
  </si>
  <si>
    <t>высокая  эффективность</t>
  </si>
  <si>
    <t xml:space="preserve">         За 2019 год достигнута высокая эффективность реализации муниципальной программы «Развитие систем коммунальной инфраструктуры Тимашевского городского поселения Тимашевского района на 2018-2020 годы»  в связи с тем, что значение  ЭРгп составляет более 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</si>
  <si>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</si>
  <si>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</si>
  <si>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«Развитие систем коммунальной инфраструктуры Тимашевского городского поселения Тимашевского района                                                                     на 2018-2020 годы»</t>
  </si>
  <si>
    <t>Оценка эффективности реализации муниципальной программы Тимашевского городского поселения Тимашевского района  «Развитие систем коммунальной инфраструктуры Тимашевского городского поселения Тимашевского района                                                              на 2018-2020 годы»  за 2019 год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</si>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</sst>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9" fillId="0" borderId="1" xfId="0" applyFont="1" applyBorder="1" applyAlignment="1">
      <alignment vertical="top"/>
    </xf>
    <xf numFmtId="0" fontId="7" fillId="0" borderId="0" xfId="0" applyFont="1" applyAlignment="1">
      <alignment horizont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8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5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 shrinkToFit="1"/>
    </xf>
    <xf numFmtId="0" fontId="14" fillId="0" borderId="1" xfId="0" applyNumberFormat="1" applyFont="1" applyBorder="1" applyAlignment="1">
      <alignment vertical="top" wrapText="1" shrinkToFit="1"/>
    </xf>
    <xf numFmtId="0" fontId="14" fillId="0" borderId="1" xfId="0" applyNumberFormat="1" applyFont="1" applyBorder="1" applyAlignment="1">
      <alignment wrapText="1" shrinkToFit="1"/>
    </xf>
    <xf numFmtId="49" fontId="0" fillId="0" borderId="0" xfId="0" applyNumberForma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165" fontId="16" fillId="2" borderId="0" xfId="0" applyNumberFormat="1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textRotation="90" wrapText="1"/>
    </xf>
    <xf numFmtId="0" fontId="0" fillId="0" borderId="0" xfId="0" applyBorder="1"/>
    <xf numFmtId="0" fontId="17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14" fillId="0" borderId="1" xfId="0" applyNumberFormat="1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 wrapText="1" shrinkToFit="1"/>
    </xf>
    <xf numFmtId="0" fontId="0" fillId="0" borderId="1" xfId="0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wrapText="1"/>
    </xf>
    <xf numFmtId="0" fontId="0" fillId="0" borderId="5" xfId="0" applyBorder="1"/>
    <xf numFmtId="49" fontId="14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/>
    </xf>
    <xf numFmtId="49" fontId="16" fillId="0" borderId="7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/>
    </xf>
    <xf numFmtId="2" fontId="20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/>
    </xf>
    <xf numFmtId="166" fontId="21" fillId="0" borderId="1" xfId="0" applyNumberFormat="1" applyFont="1" applyBorder="1" applyAlignment="1">
      <alignment horizontal="center" vertical="top" wrapText="1"/>
    </xf>
    <xf numFmtId="0" fontId="0" fillId="0" borderId="0" xfId="0" applyAlignment="1"/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NumberFormat="1" applyFont="1" applyAlignment="1">
      <alignment horizontal="left"/>
    </xf>
    <xf numFmtId="0" fontId="12" fillId="0" borderId="4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top"/>
    </xf>
    <xf numFmtId="164" fontId="5" fillId="0" borderId="7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49" fontId="16" fillId="0" borderId="5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left" vertical="top" wrapText="1"/>
    </xf>
    <xf numFmtId="164" fontId="17" fillId="0" borderId="5" xfId="0" applyNumberFormat="1" applyFont="1" applyFill="1" applyBorder="1" applyAlignment="1">
      <alignment horizontal="center" vertical="top"/>
    </xf>
    <xf numFmtId="164" fontId="17" fillId="0" borderId="6" xfId="0" applyNumberFormat="1" applyFont="1" applyFill="1" applyBorder="1" applyAlignment="1">
      <alignment horizontal="center" vertical="top"/>
    </xf>
    <xf numFmtId="0" fontId="14" fillId="0" borderId="2" xfId="0" applyNumberFormat="1" applyFont="1" applyBorder="1" applyAlignment="1">
      <alignment horizontal="left" vertical="top" wrapText="1" shrinkToFit="1"/>
    </xf>
    <xf numFmtId="0" fontId="14" fillId="0" borderId="3" xfId="0" applyNumberFormat="1" applyFont="1" applyBorder="1" applyAlignment="1">
      <alignment horizontal="left" vertical="top" wrapText="1" shrinkToFit="1"/>
    </xf>
    <xf numFmtId="0" fontId="10" fillId="0" borderId="0" xfId="0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vertical="top" wrapText="1" shrinkToFi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164" fontId="13" fillId="0" borderId="5" xfId="0" applyNumberFormat="1" applyFont="1" applyFill="1" applyBorder="1" applyAlignment="1">
      <alignment horizontal="center" vertical="top"/>
    </xf>
    <xf numFmtId="164" fontId="13" fillId="0" borderId="7" xfId="0" applyNumberFormat="1" applyFont="1" applyFill="1" applyBorder="1" applyAlignment="1">
      <alignment horizontal="center" vertical="top"/>
    </xf>
    <xf numFmtId="164" fontId="13" fillId="0" borderId="6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vertical="distributed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7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workbookViewId="0">
      <selection activeCell="G5" sqref="G5"/>
    </sheetView>
  </sheetViews>
  <sheetFormatPr defaultRowHeight="15"/>
  <cols>
    <col min="1" max="1" width="40.140625" style="1" customWidth="1"/>
    <col min="2" max="2" width="9.140625" style="2"/>
    <col min="3" max="3" width="11.28515625" style="2" customWidth="1"/>
    <col min="4" max="16384" width="9.140625" style="1"/>
  </cols>
  <sheetData>
    <row r="2" spans="1:9" ht="60" customHeight="1">
      <c r="A2" s="99" t="s">
        <v>109</v>
      </c>
      <c r="B2" s="99"/>
      <c r="C2" s="99"/>
      <c r="D2" s="96"/>
      <c r="E2" s="96"/>
      <c r="F2" s="96"/>
      <c r="G2" s="96"/>
      <c r="H2" s="96"/>
      <c r="I2" s="96"/>
    </row>
    <row r="4" spans="1:9" ht="15.75">
      <c r="A4" s="97" t="s">
        <v>10</v>
      </c>
      <c r="B4" s="98"/>
      <c r="C4" s="5">
        <f>(C5/C6)*100</f>
        <v>100</v>
      </c>
    </row>
    <row r="5" spans="1:9" s="2" customFormat="1" ht="63.75" customHeight="1">
      <c r="A5" s="6" t="s">
        <v>0</v>
      </c>
      <c r="B5" s="4" t="s">
        <v>1</v>
      </c>
      <c r="C5" s="4">
        <v>5</v>
      </c>
    </row>
    <row r="6" spans="1:9" ht="45">
      <c r="A6" s="7" t="s">
        <v>2</v>
      </c>
      <c r="B6" s="4" t="s">
        <v>3</v>
      </c>
      <c r="C6" s="4">
        <v>5</v>
      </c>
    </row>
    <row r="7" spans="1:9" ht="21">
      <c r="A7" s="8" t="s">
        <v>12</v>
      </c>
      <c r="B7" s="4"/>
      <c r="C7" s="10">
        <f>(C9+C12+C15+C18+C21)/5</f>
        <v>0.98486856308697823</v>
      </c>
    </row>
    <row r="8" spans="1:9">
      <c r="A8" s="9" t="s">
        <v>8</v>
      </c>
      <c r="B8" s="4"/>
      <c r="C8" s="4"/>
    </row>
    <row r="9" spans="1:9">
      <c r="A9" s="9" t="s">
        <v>19</v>
      </c>
      <c r="B9" s="4"/>
      <c r="C9" s="10">
        <f>C10/C11</f>
        <v>0.98059946490196337</v>
      </c>
    </row>
    <row r="10" spans="1:9" ht="28.5" customHeight="1">
      <c r="A10" s="7" t="s">
        <v>7</v>
      </c>
      <c r="B10" s="4" t="s">
        <v>4</v>
      </c>
      <c r="C10" s="4">
        <v>15173.6</v>
      </c>
    </row>
    <row r="11" spans="1:9" ht="60">
      <c r="A11" s="7" t="s">
        <v>5</v>
      </c>
      <c r="B11" s="4" t="s">
        <v>6</v>
      </c>
      <c r="C11" s="4">
        <v>15473.8</v>
      </c>
    </row>
    <row r="12" spans="1:9">
      <c r="A12" s="9" t="s">
        <v>20</v>
      </c>
      <c r="B12" s="4"/>
      <c r="C12" s="10">
        <f>C13/C14</f>
        <v>0.99985883681535848</v>
      </c>
    </row>
    <row r="13" spans="1:9" ht="30">
      <c r="A13" s="7" t="s">
        <v>7</v>
      </c>
      <c r="B13" s="4" t="s">
        <v>4</v>
      </c>
      <c r="C13" s="4">
        <v>1416.6</v>
      </c>
    </row>
    <row r="14" spans="1:9" ht="60">
      <c r="A14" s="7" t="s">
        <v>5</v>
      </c>
      <c r="B14" s="4" t="s">
        <v>6</v>
      </c>
      <c r="C14" s="4">
        <v>1416.8</v>
      </c>
    </row>
    <row r="15" spans="1:9">
      <c r="A15" s="9" t="s">
        <v>21</v>
      </c>
      <c r="B15" s="4"/>
      <c r="C15" s="10">
        <f>C16/C17</f>
        <v>0.95692558415721429</v>
      </c>
    </row>
    <row r="16" spans="1:9" ht="30">
      <c r="A16" s="7" t="s">
        <v>7</v>
      </c>
      <c r="B16" s="4" t="s">
        <v>4</v>
      </c>
      <c r="C16" s="4">
        <v>22077.9</v>
      </c>
    </row>
    <row r="17" spans="1:3" ht="60">
      <c r="A17" s="7" t="s">
        <v>5</v>
      </c>
      <c r="B17" s="4" t="s">
        <v>6</v>
      </c>
      <c r="C17" s="4">
        <v>23071.7</v>
      </c>
    </row>
    <row r="18" spans="1:3">
      <c r="A18" s="9" t="s">
        <v>70</v>
      </c>
      <c r="B18" s="4"/>
      <c r="C18" s="10">
        <f>C19/C20</f>
        <v>1</v>
      </c>
    </row>
    <row r="19" spans="1:3" ht="30">
      <c r="A19" s="7" t="s">
        <v>7</v>
      </c>
      <c r="B19" s="4" t="s">
        <v>4</v>
      </c>
      <c r="C19" s="4">
        <v>300</v>
      </c>
    </row>
    <row r="20" spans="1:3" ht="60">
      <c r="A20" s="7" t="s">
        <v>5</v>
      </c>
      <c r="B20" s="4" t="s">
        <v>6</v>
      </c>
      <c r="C20" s="4">
        <v>300</v>
      </c>
    </row>
    <row r="21" spans="1:3">
      <c r="A21" s="9" t="s">
        <v>71</v>
      </c>
      <c r="B21" s="4"/>
      <c r="C21" s="10">
        <f>C22/C23</f>
        <v>0.98695892956035514</v>
      </c>
    </row>
    <row r="22" spans="1:3" ht="30">
      <c r="A22" s="7" t="s">
        <v>7</v>
      </c>
      <c r="B22" s="4" t="s">
        <v>4</v>
      </c>
      <c r="C22" s="4">
        <v>5524.7</v>
      </c>
    </row>
    <row r="23" spans="1:3" ht="60">
      <c r="A23" s="7" t="s">
        <v>5</v>
      </c>
      <c r="B23" s="4" t="s">
        <v>6</v>
      </c>
      <c r="C23" s="4">
        <v>5597.7</v>
      </c>
    </row>
    <row r="24" spans="1:3" ht="18.75">
      <c r="A24" s="3" t="s">
        <v>17</v>
      </c>
      <c r="B24" s="4"/>
      <c r="C24" s="5">
        <f>C25/C26</f>
        <v>101.53639150239437</v>
      </c>
    </row>
    <row r="25" spans="1:3" ht="45">
      <c r="A25" s="7" t="s">
        <v>9</v>
      </c>
      <c r="B25" s="4" t="s">
        <v>10</v>
      </c>
      <c r="C25" s="11">
        <f>C4</f>
        <v>100</v>
      </c>
    </row>
    <row r="26" spans="1:3" ht="45">
      <c r="A26" s="7" t="s">
        <v>11</v>
      </c>
      <c r="B26" s="4" t="s">
        <v>12</v>
      </c>
      <c r="C26" s="93">
        <f>C7</f>
        <v>0.98486856308697823</v>
      </c>
    </row>
    <row r="27" spans="1:3" ht="18.75" hidden="1">
      <c r="A27" s="3" t="s">
        <v>18</v>
      </c>
      <c r="B27" s="4"/>
      <c r="C27" s="83"/>
    </row>
    <row r="28" spans="1:3" ht="49.5" hidden="1" customHeight="1">
      <c r="A28" s="7" t="s">
        <v>13</v>
      </c>
      <c r="B28" s="4" t="s">
        <v>16</v>
      </c>
      <c r="C28" s="4"/>
    </row>
    <row r="29" spans="1:3" ht="30" hidden="1">
      <c r="A29" s="7" t="s">
        <v>14</v>
      </c>
      <c r="B29" s="4" t="s">
        <v>15</v>
      </c>
      <c r="C29" s="4"/>
    </row>
    <row r="30" spans="1:3" ht="18.75" hidden="1">
      <c r="A30" s="3" t="s">
        <v>34</v>
      </c>
      <c r="B30" s="4"/>
      <c r="C30" s="13"/>
    </row>
    <row r="31" spans="1:3" ht="18.75" hidden="1">
      <c r="A31" s="3" t="s">
        <v>35</v>
      </c>
      <c r="B31" s="4"/>
      <c r="C31" s="5"/>
    </row>
    <row r="32" spans="1:3" ht="18.75">
      <c r="A32" s="3" t="s">
        <v>36</v>
      </c>
      <c r="B32" s="4"/>
      <c r="C32" s="95">
        <f>C33/C34</f>
        <v>0.97018752725686874</v>
      </c>
    </row>
    <row r="33" spans="1:3" ht="45">
      <c r="A33" s="7" t="s">
        <v>39</v>
      </c>
      <c r="B33" s="4" t="s">
        <v>37</v>
      </c>
      <c r="C33" s="4">
        <v>44492.800000000003</v>
      </c>
    </row>
    <row r="34" spans="1:3" ht="30">
      <c r="A34" s="7" t="s">
        <v>14</v>
      </c>
      <c r="B34" s="4" t="s">
        <v>38</v>
      </c>
      <c r="C34" s="4">
        <v>45860</v>
      </c>
    </row>
    <row r="35" spans="1:3" ht="18.75">
      <c r="A35" s="14" t="s">
        <v>40</v>
      </c>
      <c r="B35" s="4"/>
      <c r="C35" s="83">
        <f>C32</f>
        <v>0.97018752725686874</v>
      </c>
    </row>
    <row r="36" spans="1:3" ht="24" customHeight="1">
      <c r="A36" s="35" t="s">
        <v>68</v>
      </c>
      <c r="B36" s="4"/>
      <c r="C36" s="15">
        <f>C35*C24/100</f>
        <v>0.98509340598293338</v>
      </c>
    </row>
    <row r="37" spans="1:3" ht="18.75">
      <c r="A37" s="3" t="s">
        <v>41</v>
      </c>
      <c r="B37" s="4"/>
      <c r="C37" s="83"/>
    </row>
    <row r="38" spans="1:3" ht="45">
      <c r="A38" s="7" t="s">
        <v>42</v>
      </c>
      <c r="B38" s="4" t="s">
        <v>43</v>
      </c>
      <c r="C38" s="4"/>
    </row>
    <row r="39" spans="1:3" ht="45">
      <c r="A39" s="7" t="s">
        <v>44</v>
      </c>
      <c r="B39" s="4" t="s">
        <v>45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  <rowBreaks count="1" manualBreakCount="1">
    <brk id="2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30"/>
  <sheetViews>
    <sheetView topLeftCell="A22" workbookViewId="0">
      <selection activeCell="W13" sqref="W13"/>
    </sheetView>
  </sheetViews>
  <sheetFormatPr defaultRowHeight="15"/>
  <cols>
    <col min="1" max="1" width="9.5703125" style="37" customWidth="1"/>
    <col min="2" max="2" width="33.28515625" customWidth="1"/>
    <col min="3" max="3" width="16.7109375" customWidth="1"/>
    <col min="4" max="4" width="7.140625" customWidth="1"/>
    <col min="5" max="5" width="11.85546875" customWidth="1"/>
    <col min="6" max="6" width="7.140625" customWidth="1"/>
    <col min="7" max="7" width="11.7109375" customWidth="1"/>
    <col min="8" max="8" width="7.42578125" customWidth="1"/>
    <col min="9" max="9" width="8.7109375" customWidth="1"/>
    <col min="10" max="10" width="7.42578125" customWidth="1"/>
    <col min="11" max="11" width="10.42578125" customWidth="1"/>
    <col min="12" max="12" width="7.42578125" customWidth="1"/>
    <col min="13" max="13" width="10.28515625" customWidth="1"/>
    <col min="14" max="14" width="7.42578125" customWidth="1"/>
    <col min="15" max="15" width="8.7109375" customWidth="1"/>
    <col min="16" max="16" width="7.42578125" customWidth="1"/>
    <col min="17" max="17" width="9.7109375" customWidth="1"/>
    <col min="18" max="18" width="7.42578125" customWidth="1"/>
    <col min="19" max="19" width="24.140625" customWidth="1"/>
    <col min="20" max="20" width="15.85546875" style="12" customWidth="1"/>
    <col min="21" max="21" width="17.7109375" style="12" customWidth="1"/>
    <col min="22" max="22" width="21.140625" customWidth="1"/>
    <col min="23" max="23" width="18" customWidth="1"/>
  </cols>
  <sheetData>
    <row r="1" spans="1:23" ht="8.25" customHeight="1"/>
    <row r="2" spans="1:23" ht="18.75" customHeight="1">
      <c r="A2" s="100" t="s">
        <v>66</v>
      </c>
      <c r="B2" s="100"/>
      <c r="C2" s="100"/>
      <c r="D2" s="100"/>
      <c r="P2" s="38"/>
      <c r="Q2" s="100"/>
      <c r="R2" s="100"/>
      <c r="S2" s="100"/>
      <c r="T2" s="100"/>
      <c r="U2" s="100"/>
      <c r="V2" s="39"/>
    </row>
    <row r="3" spans="1:23" ht="41.25" customHeight="1">
      <c r="A3" s="101" t="s">
        <v>72</v>
      </c>
      <c r="B3" s="101"/>
      <c r="C3" s="101"/>
      <c r="D3" s="101"/>
      <c r="E3" s="101"/>
      <c r="P3" s="27"/>
      <c r="Q3" s="101"/>
      <c r="R3" s="101"/>
      <c r="S3" s="101"/>
      <c r="T3" s="101"/>
      <c r="U3" s="101"/>
      <c r="V3" s="101"/>
    </row>
    <row r="4" spans="1:23" s="25" customFormat="1" ht="15" customHeight="1">
      <c r="A4" s="102" t="s">
        <v>73</v>
      </c>
      <c r="B4" s="102"/>
      <c r="N4" s="26"/>
      <c r="O4" s="26"/>
      <c r="P4" s="27"/>
      <c r="Q4" s="27"/>
      <c r="R4" s="26"/>
      <c r="S4" s="26"/>
      <c r="T4" s="28"/>
      <c r="U4" s="28"/>
      <c r="V4" s="40"/>
    </row>
    <row r="5" spans="1:23" ht="38.25" customHeight="1">
      <c r="B5" s="29"/>
      <c r="C5" s="112" t="s">
        <v>74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29"/>
      <c r="Q5" s="29"/>
      <c r="R5" s="30"/>
      <c r="S5" s="30"/>
      <c r="T5" s="28"/>
      <c r="U5" s="28"/>
      <c r="V5" s="40"/>
    </row>
    <row r="6" spans="1:23" ht="17.25" customHeight="1">
      <c r="B6" s="30"/>
      <c r="C6" s="41"/>
      <c r="D6" s="42"/>
      <c r="E6" s="42"/>
      <c r="F6" s="113" t="s">
        <v>75</v>
      </c>
      <c r="G6" s="113"/>
      <c r="H6" s="113"/>
      <c r="I6" s="113"/>
      <c r="J6" s="113"/>
      <c r="K6" s="42"/>
      <c r="L6" s="29"/>
      <c r="M6" s="29"/>
      <c r="N6" s="29"/>
      <c r="O6" s="29"/>
      <c r="P6" s="29"/>
      <c r="Q6" s="29"/>
      <c r="R6" s="30"/>
      <c r="S6" s="30"/>
      <c r="T6" s="28"/>
      <c r="U6" s="28"/>
      <c r="V6" s="40"/>
    </row>
    <row r="7" spans="1:23" ht="15" customHeight="1">
      <c r="C7" s="31"/>
      <c r="D7" s="103" t="s">
        <v>67</v>
      </c>
      <c r="E7" s="103"/>
      <c r="F7" s="103"/>
      <c r="G7" s="103"/>
      <c r="H7" s="103"/>
      <c r="I7" s="103"/>
      <c r="J7" s="103"/>
      <c r="K7" s="103"/>
      <c r="L7" s="32"/>
      <c r="M7" s="31"/>
      <c r="N7" s="31"/>
      <c r="O7" s="31"/>
      <c r="P7" s="31"/>
      <c r="Q7" s="31"/>
      <c r="R7" s="31"/>
      <c r="S7" s="31"/>
      <c r="T7" s="33"/>
      <c r="U7" s="33"/>
    </row>
    <row r="8" spans="1:23" s="12" customFormat="1" ht="126" customHeight="1">
      <c r="A8" s="104" t="s">
        <v>22</v>
      </c>
      <c r="B8" s="105" t="s">
        <v>23</v>
      </c>
      <c r="C8" s="105" t="s">
        <v>97</v>
      </c>
      <c r="D8" s="105"/>
      <c r="E8" s="105"/>
      <c r="F8" s="105"/>
      <c r="G8" s="105" t="s">
        <v>98</v>
      </c>
      <c r="H8" s="105"/>
      <c r="I8" s="105"/>
      <c r="J8" s="105"/>
      <c r="K8" s="105" t="s">
        <v>24</v>
      </c>
      <c r="L8" s="105"/>
      <c r="M8" s="105"/>
      <c r="N8" s="105"/>
      <c r="O8" s="105" t="s">
        <v>25</v>
      </c>
      <c r="P8" s="105"/>
      <c r="Q8" s="105"/>
      <c r="R8" s="105"/>
      <c r="S8" s="105" t="s">
        <v>26</v>
      </c>
      <c r="T8" s="105"/>
      <c r="U8" s="105"/>
      <c r="V8" s="130" t="s">
        <v>34</v>
      </c>
      <c r="W8" s="130" t="s">
        <v>36</v>
      </c>
    </row>
    <row r="9" spans="1:23" s="12" customFormat="1" ht="15" customHeight="1">
      <c r="A9" s="104"/>
      <c r="B9" s="105"/>
      <c r="C9" s="114" t="s">
        <v>27</v>
      </c>
      <c r="D9" s="105" t="s">
        <v>28</v>
      </c>
      <c r="E9" s="105"/>
      <c r="F9" s="105"/>
      <c r="G9" s="114" t="s">
        <v>27</v>
      </c>
      <c r="H9" s="105" t="s">
        <v>28</v>
      </c>
      <c r="I9" s="105"/>
      <c r="J9" s="105"/>
      <c r="K9" s="114" t="s">
        <v>27</v>
      </c>
      <c r="L9" s="105" t="s">
        <v>28</v>
      </c>
      <c r="M9" s="105"/>
      <c r="N9" s="105"/>
      <c r="O9" s="114" t="s">
        <v>27</v>
      </c>
      <c r="P9" s="105" t="s">
        <v>28</v>
      </c>
      <c r="Q9" s="105"/>
      <c r="R9" s="105"/>
      <c r="S9" s="105" t="s">
        <v>29</v>
      </c>
      <c r="T9" s="105" t="s">
        <v>30</v>
      </c>
      <c r="U9" s="105" t="s">
        <v>31</v>
      </c>
      <c r="V9" s="131"/>
      <c r="W9" s="133"/>
    </row>
    <row r="10" spans="1:23" s="12" customFormat="1" ht="85.5" customHeight="1">
      <c r="A10" s="104"/>
      <c r="B10" s="105"/>
      <c r="C10" s="114"/>
      <c r="D10" s="43" t="s">
        <v>76</v>
      </c>
      <c r="E10" s="43" t="s">
        <v>32</v>
      </c>
      <c r="F10" s="43" t="s">
        <v>77</v>
      </c>
      <c r="G10" s="114"/>
      <c r="H10" s="43" t="s">
        <v>76</v>
      </c>
      <c r="I10" s="43" t="s">
        <v>32</v>
      </c>
      <c r="J10" s="43" t="s">
        <v>77</v>
      </c>
      <c r="K10" s="114"/>
      <c r="L10" s="43" t="s">
        <v>76</v>
      </c>
      <c r="M10" s="43" t="s">
        <v>32</v>
      </c>
      <c r="N10" s="43" t="s">
        <v>77</v>
      </c>
      <c r="O10" s="114"/>
      <c r="P10" s="43" t="s">
        <v>76</v>
      </c>
      <c r="Q10" s="43" t="s">
        <v>32</v>
      </c>
      <c r="R10" s="43" t="s">
        <v>77</v>
      </c>
      <c r="S10" s="105"/>
      <c r="T10" s="105"/>
      <c r="U10" s="105"/>
      <c r="V10" s="132"/>
      <c r="W10" s="134"/>
    </row>
    <row r="11" spans="1:23" ht="17.25" customHeight="1">
      <c r="A11" s="44">
        <v>1</v>
      </c>
      <c r="B11" s="45">
        <v>2</v>
      </c>
      <c r="C11" s="45">
        <f>B11+1</f>
        <v>3</v>
      </c>
      <c r="D11" s="45">
        <f t="shared" ref="D11:V11" si="0">C11+1</f>
        <v>4</v>
      </c>
      <c r="E11" s="45">
        <f t="shared" si="0"/>
        <v>5</v>
      </c>
      <c r="F11" s="45">
        <f t="shared" si="0"/>
        <v>6</v>
      </c>
      <c r="G11" s="45">
        <f t="shared" si="0"/>
        <v>7</v>
      </c>
      <c r="H11" s="45">
        <f t="shared" si="0"/>
        <v>8</v>
      </c>
      <c r="I11" s="45">
        <f t="shared" si="0"/>
        <v>9</v>
      </c>
      <c r="J11" s="45">
        <f t="shared" si="0"/>
        <v>10</v>
      </c>
      <c r="K11" s="45">
        <f t="shared" si="0"/>
        <v>11</v>
      </c>
      <c r="L11" s="45">
        <f t="shared" si="0"/>
        <v>12</v>
      </c>
      <c r="M11" s="45">
        <f t="shared" si="0"/>
        <v>13</v>
      </c>
      <c r="N11" s="45">
        <f t="shared" si="0"/>
        <v>14</v>
      </c>
      <c r="O11" s="45">
        <f t="shared" si="0"/>
        <v>15</v>
      </c>
      <c r="P11" s="45">
        <f t="shared" si="0"/>
        <v>16</v>
      </c>
      <c r="Q11" s="45">
        <f t="shared" si="0"/>
        <v>17</v>
      </c>
      <c r="R11" s="45">
        <f t="shared" si="0"/>
        <v>18</v>
      </c>
      <c r="S11" s="45">
        <f t="shared" si="0"/>
        <v>19</v>
      </c>
      <c r="T11" s="36">
        <f t="shared" si="0"/>
        <v>20</v>
      </c>
      <c r="U11" s="36">
        <f t="shared" si="0"/>
        <v>21</v>
      </c>
      <c r="V11" s="45">
        <f t="shared" si="0"/>
        <v>22</v>
      </c>
      <c r="W11" s="65"/>
    </row>
    <row r="12" spans="1:23" ht="17.25" customHeight="1">
      <c r="A12" s="109" t="s">
        <v>78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1"/>
      <c r="W12" s="65"/>
    </row>
    <row r="13" spans="1:23" ht="81.75" customHeight="1">
      <c r="A13" s="115" t="s">
        <v>99</v>
      </c>
      <c r="B13" s="117" t="s">
        <v>79</v>
      </c>
      <c r="C13" s="106">
        <v>15473.8</v>
      </c>
      <c r="D13" s="106">
        <f>SUM(D14:D14)</f>
        <v>0</v>
      </c>
      <c r="E13" s="106">
        <f>SUM(E14:E14)</f>
        <v>0</v>
      </c>
      <c r="F13" s="106">
        <f>SUM(F14:F14)</f>
        <v>0</v>
      </c>
      <c r="G13" s="106">
        <v>15473.8</v>
      </c>
      <c r="H13" s="106">
        <f>SUM(H14:H14)</f>
        <v>0</v>
      </c>
      <c r="I13" s="106">
        <f>SUM(I14:I14)</f>
        <v>0</v>
      </c>
      <c r="J13" s="106">
        <f>SUM(J14:J14)</f>
        <v>0</v>
      </c>
      <c r="K13" s="106">
        <v>15473.8</v>
      </c>
      <c r="L13" s="106">
        <f>SUM(L14:L14)</f>
        <v>0</v>
      </c>
      <c r="M13" s="106">
        <f>SUM(M14:M14)</f>
        <v>0</v>
      </c>
      <c r="N13" s="106">
        <f>SUM(N14:N14)</f>
        <v>0</v>
      </c>
      <c r="O13" s="106">
        <v>15173.6</v>
      </c>
      <c r="P13" s="106">
        <f>SUM(P14:P14)</f>
        <v>0</v>
      </c>
      <c r="Q13" s="106">
        <f>SUM(Q14:Q14)</f>
        <v>0</v>
      </c>
      <c r="R13" s="106">
        <f>SUM(R14:R14)</f>
        <v>0</v>
      </c>
      <c r="S13" s="66" t="s">
        <v>80</v>
      </c>
      <c r="T13" s="34">
        <v>3.0449999999999999</v>
      </c>
      <c r="U13" s="34">
        <v>2.9710000000000001</v>
      </c>
      <c r="V13" s="67">
        <f>T13/U13</f>
        <v>1.0249074385728711</v>
      </c>
      <c r="W13" s="65">
        <f>U13/T13</f>
        <v>0.97569786535303782</v>
      </c>
    </row>
    <row r="14" spans="1:23" ht="62.25" customHeight="1">
      <c r="A14" s="116"/>
      <c r="B14" s="118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84" t="s">
        <v>81</v>
      </c>
      <c r="T14" s="85">
        <v>1</v>
      </c>
      <c r="U14" s="85">
        <v>1</v>
      </c>
      <c r="V14" s="86">
        <f t="shared" ref="V14:V23" si="1">T14/U14</f>
        <v>1</v>
      </c>
      <c r="W14" s="87">
        <f t="shared" ref="W14:W23" si="2">U14/T14</f>
        <v>1</v>
      </c>
    </row>
    <row r="15" spans="1:23" ht="68.25" customHeight="1">
      <c r="A15" s="88" t="s">
        <v>100</v>
      </c>
      <c r="B15" s="89" t="s">
        <v>101</v>
      </c>
      <c r="C15" s="90">
        <v>1416.8</v>
      </c>
      <c r="D15" s="90">
        <v>0</v>
      </c>
      <c r="E15" s="90">
        <v>0</v>
      </c>
      <c r="F15" s="90">
        <v>0</v>
      </c>
      <c r="G15" s="90">
        <v>1416.8</v>
      </c>
      <c r="H15" s="90">
        <v>0</v>
      </c>
      <c r="I15" s="90">
        <v>0</v>
      </c>
      <c r="J15" s="90">
        <v>0</v>
      </c>
      <c r="K15" s="90">
        <v>1416.8</v>
      </c>
      <c r="L15" s="90">
        <v>0</v>
      </c>
      <c r="M15" s="90">
        <v>0</v>
      </c>
      <c r="N15" s="90">
        <v>0</v>
      </c>
      <c r="O15" s="90">
        <v>1416.6</v>
      </c>
      <c r="P15" s="90">
        <v>0</v>
      </c>
      <c r="Q15" s="90">
        <v>0</v>
      </c>
      <c r="R15" s="90">
        <v>0</v>
      </c>
      <c r="S15" s="69" t="s">
        <v>102</v>
      </c>
      <c r="T15" s="68">
        <v>3571</v>
      </c>
      <c r="U15" s="68">
        <v>3570.8</v>
      </c>
      <c r="V15" s="86">
        <f t="shared" si="1"/>
        <v>1.0000560098577349</v>
      </c>
      <c r="W15" s="87">
        <f t="shared" si="2"/>
        <v>0.99994399327919359</v>
      </c>
    </row>
    <row r="16" spans="1:23" ht="60">
      <c r="A16" s="121" t="s">
        <v>82</v>
      </c>
      <c r="B16" s="117" t="s">
        <v>83</v>
      </c>
      <c r="C16" s="106">
        <v>23071.7</v>
      </c>
      <c r="D16" s="106">
        <f>SUM(D17:D17)</f>
        <v>0</v>
      </c>
      <c r="E16" s="106">
        <f>SUM(E17:E17)</f>
        <v>0</v>
      </c>
      <c r="F16" s="106">
        <f>SUM(F17:F17)</f>
        <v>0</v>
      </c>
      <c r="G16" s="106">
        <v>23071.7</v>
      </c>
      <c r="H16" s="106">
        <f>SUM(H17:H17)</f>
        <v>0</v>
      </c>
      <c r="I16" s="106">
        <f>SUM(I17:I17)</f>
        <v>0</v>
      </c>
      <c r="J16" s="106">
        <f>SUM(J17:J17)</f>
        <v>0</v>
      </c>
      <c r="K16" s="106">
        <v>23071.7</v>
      </c>
      <c r="L16" s="106">
        <f>SUM(L17:L17)</f>
        <v>0</v>
      </c>
      <c r="M16" s="106">
        <f>SUM(M17:M17)</f>
        <v>0</v>
      </c>
      <c r="N16" s="106">
        <f>SUM(N17:N17)</f>
        <v>0</v>
      </c>
      <c r="O16" s="106">
        <v>22077.9</v>
      </c>
      <c r="P16" s="119">
        <f>SUM(P17:P17)</f>
        <v>0</v>
      </c>
      <c r="Q16" s="119">
        <f>SUM(Q17:Q17)</f>
        <v>0</v>
      </c>
      <c r="R16" s="119">
        <f>SUM(R17:R17)</f>
        <v>0</v>
      </c>
      <c r="S16" s="67" t="s">
        <v>84</v>
      </c>
      <c r="T16" s="34">
        <v>149.80000000000001</v>
      </c>
      <c r="U16" s="34">
        <v>149.80000000000001</v>
      </c>
      <c r="V16" s="67">
        <f t="shared" si="1"/>
        <v>1</v>
      </c>
      <c r="W16" s="65">
        <f t="shared" si="2"/>
        <v>1</v>
      </c>
    </row>
    <row r="17" spans="1:23" ht="33.75" customHeight="1">
      <c r="A17" s="122"/>
      <c r="B17" s="123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20"/>
      <c r="Q17" s="120"/>
      <c r="R17" s="120"/>
      <c r="S17" s="67" t="s">
        <v>85</v>
      </c>
      <c r="T17" s="34">
        <v>2136.875</v>
      </c>
      <c r="U17" s="34">
        <v>2005.164</v>
      </c>
      <c r="V17" s="67">
        <f t="shared" si="1"/>
        <v>1.0656858990087594</v>
      </c>
      <c r="W17" s="65">
        <f t="shared" si="2"/>
        <v>0.93836279613922202</v>
      </c>
    </row>
    <row r="18" spans="1:23" ht="45" customHeight="1">
      <c r="A18" s="91"/>
      <c r="B18" s="72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92"/>
      <c r="Q18" s="92"/>
      <c r="R18" s="92"/>
      <c r="S18" s="67" t="s">
        <v>103</v>
      </c>
      <c r="T18" s="34">
        <v>5</v>
      </c>
      <c r="U18" s="34">
        <v>5</v>
      </c>
      <c r="V18" s="67">
        <f t="shared" si="1"/>
        <v>1</v>
      </c>
      <c r="W18" s="65">
        <f t="shared" si="2"/>
        <v>1</v>
      </c>
    </row>
    <row r="19" spans="1:23" ht="63.75" customHeight="1">
      <c r="A19" s="121" t="s">
        <v>86</v>
      </c>
      <c r="B19" s="117" t="s">
        <v>87</v>
      </c>
      <c r="C19" s="124">
        <v>300</v>
      </c>
      <c r="D19" s="106">
        <f>SUM(D20:D20)</f>
        <v>0</v>
      </c>
      <c r="E19" s="106">
        <f>SUM(E20:E20)</f>
        <v>0</v>
      </c>
      <c r="F19" s="106">
        <f>SUM(F20:F20)</f>
        <v>0</v>
      </c>
      <c r="G19" s="124">
        <v>300</v>
      </c>
      <c r="H19" s="106">
        <f>SUM(H20:H20)</f>
        <v>0</v>
      </c>
      <c r="I19" s="106">
        <f>SUM(I20:I20)</f>
        <v>0</v>
      </c>
      <c r="J19" s="106">
        <f>SUM(J20:J20)</f>
        <v>0</v>
      </c>
      <c r="K19" s="124">
        <v>300</v>
      </c>
      <c r="L19" s="106">
        <f>SUM(L20:L20)</f>
        <v>0</v>
      </c>
      <c r="M19" s="106">
        <f>SUM(M20:M20)</f>
        <v>0</v>
      </c>
      <c r="N19" s="106">
        <f>SUM(N20:N20)</f>
        <v>0</v>
      </c>
      <c r="O19" s="106">
        <v>300</v>
      </c>
      <c r="P19" s="106">
        <f>SUM(P20:P20)</f>
        <v>0</v>
      </c>
      <c r="Q19" s="106">
        <f>SUM(Q20:Q20)</f>
        <v>0</v>
      </c>
      <c r="R19" s="106">
        <f>SUM(R20:R20)</f>
        <v>0</v>
      </c>
      <c r="S19" s="66" t="s">
        <v>104</v>
      </c>
      <c r="T19" s="34">
        <v>11558.45</v>
      </c>
      <c r="U19" s="34">
        <v>11558.45</v>
      </c>
      <c r="V19" s="67">
        <f t="shared" si="1"/>
        <v>1</v>
      </c>
      <c r="W19" s="65">
        <f t="shared" si="2"/>
        <v>1</v>
      </c>
    </row>
    <row r="20" spans="1:23" ht="63.75" hidden="1" customHeight="1">
      <c r="A20" s="122"/>
      <c r="B20" s="123"/>
      <c r="C20" s="125"/>
      <c r="D20" s="108"/>
      <c r="E20" s="108"/>
      <c r="F20" s="108"/>
      <c r="G20" s="125"/>
      <c r="H20" s="108"/>
      <c r="I20" s="108"/>
      <c r="J20" s="108"/>
      <c r="K20" s="125"/>
      <c r="L20" s="108"/>
      <c r="M20" s="108"/>
      <c r="N20" s="108"/>
      <c r="O20" s="108"/>
      <c r="P20" s="108"/>
      <c r="Q20" s="108"/>
      <c r="R20" s="108"/>
      <c r="S20" s="66"/>
      <c r="T20" s="34"/>
      <c r="U20" s="34"/>
      <c r="V20" s="67" t="e">
        <f t="shared" si="1"/>
        <v>#DIV/0!</v>
      </c>
      <c r="W20" s="65" t="e">
        <f t="shared" si="2"/>
        <v>#DIV/0!</v>
      </c>
    </row>
    <row r="21" spans="1:23" ht="42" customHeight="1">
      <c r="A21" s="135">
        <v>5</v>
      </c>
      <c r="B21" s="138" t="s">
        <v>88</v>
      </c>
      <c r="C21" s="141">
        <v>5597.7</v>
      </c>
      <c r="D21" s="106">
        <f t="shared" ref="D21:R21" si="3">SUM(D23:D23)</f>
        <v>0</v>
      </c>
      <c r="E21" s="106">
        <f t="shared" si="3"/>
        <v>0</v>
      </c>
      <c r="F21" s="106">
        <f t="shared" si="3"/>
        <v>0</v>
      </c>
      <c r="G21" s="141">
        <v>5597.7</v>
      </c>
      <c r="H21" s="106">
        <f t="shared" si="3"/>
        <v>0</v>
      </c>
      <c r="I21" s="106">
        <f t="shared" si="3"/>
        <v>0</v>
      </c>
      <c r="J21" s="106">
        <f t="shared" si="3"/>
        <v>0</v>
      </c>
      <c r="K21" s="141">
        <v>5597.7</v>
      </c>
      <c r="L21" s="106">
        <f t="shared" si="3"/>
        <v>0</v>
      </c>
      <c r="M21" s="106">
        <f t="shared" si="3"/>
        <v>0</v>
      </c>
      <c r="N21" s="106">
        <f t="shared" si="3"/>
        <v>0</v>
      </c>
      <c r="O21" s="106">
        <v>5524.7</v>
      </c>
      <c r="P21" s="106">
        <f t="shared" si="3"/>
        <v>0</v>
      </c>
      <c r="Q21" s="106">
        <f t="shared" si="3"/>
        <v>0</v>
      </c>
      <c r="R21" s="106">
        <f t="shared" si="3"/>
        <v>0</v>
      </c>
      <c r="S21" s="69" t="s">
        <v>89</v>
      </c>
      <c r="T21" s="70">
        <v>2100</v>
      </c>
      <c r="U21" s="70">
        <v>2100</v>
      </c>
      <c r="V21" s="67">
        <f t="shared" si="1"/>
        <v>1</v>
      </c>
      <c r="W21" s="65">
        <f t="shared" si="2"/>
        <v>1</v>
      </c>
    </row>
    <row r="22" spans="1:23" ht="60.75" customHeight="1">
      <c r="A22" s="136"/>
      <c r="B22" s="139"/>
      <c r="C22" s="142"/>
      <c r="D22" s="107"/>
      <c r="E22" s="107"/>
      <c r="F22" s="107"/>
      <c r="G22" s="142"/>
      <c r="H22" s="107"/>
      <c r="I22" s="107"/>
      <c r="J22" s="107"/>
      <c r="K22" s="142"/>
      <c r="L22" s="107"/>
      <c r="M22" s="107"/>
      <c r="N22" s="107"/>
      <c r="O22" s="107"/>
      <c r="P22" s="107"/>
      <c r="Q22" s="107"/>
      <c r="R22" s="107"/>
      <c r="S22" s="66" t="s">
        <v>90</v>
      </c>
      <c r="T22" s="34">
        <v>1</v>
      </c>
      <c r="U22" s="34">
        <v>1</v>
      </c>
      <c r="V22" s="67">
        <f t="shared" si="1"/>
        <v>1</v>
      </c>
      <c r="W22" s="65">
        <f t="shared" si="2"/>
        <v>1</v>
      </c>
    </row>
    <row r="23" spans="1:23" ht="66.75" customHeight="1">
      <c r="A23" s="137"/>
      <c r="B23" s="140"/>
      <c r="C23" s="143"/>
      <c r="D23" s="108"/>
      <c r="E23" s="108"/>
      <c r="F23" s="108"/>
      <c r="G23" s="143"/>
      <c r="H23" s="108"/>
      <c r="I23" s="108"/>
      <c r="J23" s="108"/>
      <c r="K23" s="143"/>
      <c r="L23" s="108"/>
      <c r="M23" s="108"/>
      <c r="N23" s="108"/>
      <c r="O23" s="108"/>
      <c r="P23" s="108"/>
      <c r="Q23" s="108"/>
      <c r="R23" s="108"/>
      <c r="S23" s="66" t="s">
        <v>91</v>
      </c>
      <c r="T23" s="34">
        <v>1</v>
      </c>
      <c r="U23" s="34">
        <v>1</v>
      </c>
      <c r="V23" s="67">
        <f t="shared" si="1"/>
        <v>1</v>
      </c>
      <c r="W23" s="65">
        <f t="shared" si="2"/>
        <v>1</v>
      </c>
    </row>
    <row r="24" spans="1:23">
      <c r="A24" s="126" t="s">
        <v>33</v>
      </c>
      <c r="B24" s="127"/>
      <c r="C24" s="46">
        <f>SUM(C13:C23)</f>
        <v>45860</v>
      </c>
      <c r="D24" s="46">
        <f t="shared" ref="D24:G24" si="4">SUM(D13:D23)</f>
        <v>0</v>
      </c>
      <c r="E24" s="46">
        <f t="shared" si="4"/>
        <v>0</v>
      </c>
      <c r="F24" s="46">
        <f t="shared" si="4"/>
        <v>0</v>
      </c>
      <c r="G24" s="46">
        <f t="shared" si="4"/>
        <v>45860</v>
      </c>
      <c r="H24" s="46">
        <f>SUM(H21,H19,H16,H13)</f>
        <v>0</v>
      </c>
      <c r="I24" s="46">
        <f>SUM(I21,I19,I16,I13)</f>
        <v>0</v>
      </c>
      <c r="J24" s="46">
        <f>SUM(J21,J19,J16,J13)</f>
        <v>0</v>
      </c>
      <c r="K24" s="46">
        <f>SUM(K13:K23)</f>
        <v>45860</v>
      </c>
      <c r="L24" s="46">
        <f>SUM(L21,L19,L16,L13)</f>
        <v>0</v>
      </c>
      <c r="M24" s="46">
        <f>SUM(M21,M19,M16,M13)</f>
        <v>0</v>
      </c>
      <c r="N24" s="46">
        <f>SUM(N21,N19,N16,N13)</f>
        <v>0</v>
      </c>
      <c r="O24" s="46">
        <f>SUM(O13:O23)</f>
        <v>44492.800000000003</v>
      </c>
      <c r="P24" s="46">
        <f>SUM(P21,P19,P16,P13)</f>
        <v>0</v>
      </c>
      <c r="Q24" s="46">
        <f>SUM(Q21,Q19,Q16,Q13)</f>
        <v>0</v>
      </c>
      <c r="R24" s="46">
        <f>SUM(R21,R19,R16,R13)</f>
        <v>0</v>
      </c>
      <c r="S24" s="47"/>
      <c r="T24" s="61"/>
      <c r="U24" s="61"/>
      <c r="V24" s="48"/>
      <c r="W24" s="65"/>
    </row>
    <row r="25" spans="1:23" ht="8.25" customHeight="1">
      <c r="A25" s="49"/>
      <c r="B25" s="50"/>
      <c r="C25" s="51"/>
      <c r="D25" s="52"/>
      <c r="E25" s="52"/>
      <c r="F25" s="52"/>
      <c r="G25" s="53"/>
      <c r="H25" s="53"/>
      <c r="I25" s="53"/>
      <c r="J25" s="53"/>
      <c r="K25" s="53"/>
      <c r="L25" s="52"/>
      <c r="M25" s="52"/>
      <c r="N25" s="52"/>
      <c r="O25" s="54"/>
      <c r="P25" s="55"/>
      <c r="Q25" s="55"/>
      <c r="R25" s="56"/>
      <c r="S25" s="57"/>
      <c r="T25" s="62"/>
      <c r="U25" s="63"/>
      <c r="V25" s="57"/>
    </row>
    <row r="27" spans="1:23" s="58" customFormat="1" ht="18.75">
      <c r="A27" s="128" t="s">
        <v>92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22"/>
    </row>
    <row r="29" spans="1:23" ht="15.75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4"/>
      <c r="U29" s="64"/>
      <c r="V29" s="60"/>
    </row>
    <row r="30" spans="1:23" ht="46.5" customHeight="1">
      <c r="A30" s="129" t="s">
        <v>93</v>
      </c>
      <c r="B30" s="129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4"/>
      <c r="U30" s="64"/>
      <c r="V30" s="60"/>
    </row>
  </sheetData>
  <mergeCells count="104">
    <mergeCell ref="A24:B24"/>
    <mergeCell ref="A27:U27"/>
    <mergeCell ref="A30:B30"/>
    <mergeCell ref="V8:V10"/>
    <mergeCell ref="W8:W10"/>
    <mergeCell ref="P19:P20"/>
    <mergeCell ref="Q19:Q20"/>
    <mergeCell ref="R19:R20"/>
    <mergeCell ref="A21:A23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K21:K23"/>
    <mergeCell ref="L21:L23"/>
    <mergeCell ref="M21:M23"/>
    <mergeCell ref="K19:K20"/>
    <mergeCell ref="L19:L20"/>
    <mergeCell ref="M19:M20"/>
    <mergeCell ref="N19:N20"/>
    <mergeCell ref="O19:O20"/>
    <mergeCell ref="F19:F20"/>
    <mergeCell ref="G19:G20"/>
    <mergeCell ref="H19:H20"/>
    <mergeCell ref="I19:I20"/>
    <mergeCell ref="J19:J20"/>
    <mergeCell ref="A19:A20"/>
    <mergeCell ref="B19:B20"/>
    <mergeCell ref="C19:C20"/>
    <mergeCell ref="D19:D20"/>
    <mergeCell ref="E19:E20"/>
    <mergeCell ref="N16:N17"/>
    <mergeCell ref="O16:O17"/>
    <mergeCell ref="P16:P17"/>
    <mergeCell ref="Q16:Q17"/>
    <mergeCell ref="R16:R17"/>
    <mergeCell ref="P13:P14"/>
    <mergeCell ref="Q13:Q14"/>
    <mergeCell ref="R13:R14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K13:K14"/>
    <mergeCell ref="L13:L14"/>
    <mergeCell ref="M13:M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N21:N23"/>
    <mergeCell ref="O21:O23"/>
    <mergeCell ref="P21:P23"/>
    <mergeCell ref="Q21:Q23"/>
    <mergeCell ref="R21:R23"/>
    <mergeCell ref="A12:V12"/>
    <mergeCell ref="C5:O5"/>
    <mergeCell ref="F6:J6"/>
    <mergeCell ref="A3:E3"/>
    <mergeCell ref="S8:U8"/>
    <mergeCell ref="C9:C10"/>
    <mergeCell ref="D9:F9"/>
    <mergeCell ref="G9:G10"/>
    <mergeCell ref="H9:J9"/>
    <mergeCell ref="K9:K10"/>
    <mergeCell ref="L9:N9"/>
    <mergeCell ref="O9:O10"/>
    <mergeCell ref="P9:R9"/>
    <mergeCell ref="S9:S10"/>
    <mergeCell ref="T9:T10"/>
    <mergeCell ref="U9:U10"/>
    <mergeCell ref="N13:N14"/>
    <mergeCell ref="O13:O14"/>
    <mergeCell ref="F13:F14"/>
    <mergeCell ref="A2:D2"/>
    <mergeCell ref="Q2:U2"/>
    <mergeCell ref="Q3:V3"/>
    <mergeCell ref="A4:B4"/>
    <mergeCell ref="D7:K7"/>
    <mergeCell ref="A8:A10"/>
    <mergeCell ref="B8:B10"/>
    <mergeCell ref="C8:F8"/>
    <mergeCell ref="G8:J8"/>
    <mergeCell ref="K8:N8"/>
    <mergeCell ref="O8:R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7.5703125" style="16" customWidth="1"/>
    <col min="2" max="2" width="43" style="17" customWidth="1"/>
    <col min="3" max="3" width="28.85546875" style="17" customWidth="1"/>
    <col min="4" max="4" width="21.42578125" style="16" customWidth="1"/>
    <col min="5" max="16384" width="9.140625" style="17"/>
  </cols>
  <sheetData>
    <row r="1" spans="1:7" ht="73.5" customHeight="1">
      <c r="A1" s="149" t="s">
        <v>110</v>
      </c>
      <c r="B1" s="149"/>
      <c r="C1" s="149"/>
      <c r="D1" s="149"/>
    </row>
    <row r="2" spans="1:7" ht="18.75" customHeight="1"/>
    <row r="3" spans="1:7" ht="31.5" customHeight="1">
      <c r="A3" s="18" t="s">
        <v>47</v>
      </c>
      <c r="B3" s="18" t="s">
        <v>48</v>
      </c>
      <c r="C3" s="18" t="s">
        <v>49</v>
      </c>
      <c r="D3" s="18" t="s">
        <v>50</v>
      </c>
    </row>
    <row r="4" spans="1:7" ht="62.25" customHeight="1">
      <c r="A4" s="144" t="s">
        <v>94</v>
      </c>
      <c r="B4" s="144"/>
      <c r="C4" s="144"/>
      <c r="D4" s="144"/>
    </row>
    <row r="5" spans="1:7" ht="57.75" customHeight="1">
      <c r="A5" s="18">
        <v>1</v>
      </c>
      <c r="B5" s="73" t="s">
        <v>111</v>
      </c>
      <c r="C5" s="18" t="s">
        <v>10</v>
      </c>
      <c r="D5" s="74">
        <f>'коммунальная инфраструктура'!C4</f>
        <v>100</v>
      </c>
    </row>
    <row r="6" spans="1:7" ht="95.25" customHeight="1">
      <c r="A6" s="18">
        <v>2</v>
      </c>
      <c r="B6" s="73" t="s">
        <v>51</v>
      </c>
      <c r="C6" s="18" t="s">
        <v>12</v>
      </c>
      <c r="D6" s="75">
        <f>'коммунальная инфраструктура'!C7</f>
        <v>0.98486856308697823</v>
      </c>
    </row>
    <row r="7" spans="1:7" ht="57.75" customHeight="1">
      <c r="A7" s="18">
        <v>3</v>
      </c>
      <c r="B7" s="73" t="s">
        <v>112</v>
      </c>
      <c r="C7" s="18" t="s">
        <v>17</v>
      </c>
      <c r="D7" s="76">
        <f>'коммунальная инфраструктура'!C24</f>
        <v>101.53639150239437</v>
      </c>
      <c r="F7" s="19"/>
      <c r="G7" s="19"/>
    </row>
    <row r="8" spans="1:7" ht="75">
      <c r="A8" s="18">
        <v>4</v>
      </c>
      <c r="B8" s="73" t="s">
        <v>52</v>
      </c>
      <c r="C8" s="77" t="s">
        <v>18</v>
      </c>
      <c r="D8" s="94">
        <f>'коммунальная инфраструктура'!C27</f>
        <v>0</v>
      </c>
    </row>
    <row r="9" spans="1:7" ht="44.25" customHeight="1">
      <c r="A9" s="18">
        <v>5</v>
      </c>
      <c r="B9" s="73" t="s">
        <v>53</v>
      </c>
      <c r="C9" s="77" t="s">
        <v>54</v>
      </c>
      <c r="D9" s="74">
        <f>'коммунальная инфраструктура'!C30</f>
        <v>0</v>
      </c>
    </row>
    <row r="10" spans="1:7" ht="56.25">
      <c r="A10" s="18">
        <v>6</v>
      </c>
      <c r="B10" s="78" t="s">
        <v>55</v>
      </c>
      <c r="C10" s="77" t="s">
        <v>56</v>
      </c>
      <c r="D10" s="74">
        <f>'коммунальная инфраструктура'!C31</f>
        <v>0</v>
      </c>
    </row>
    <row r="11" spans="1:7" ht="56.25">
      <c r="A11" s="18">
        <v>7</v>
      </c>
      <c r="B11" s="78" t="s">
        <v>57</v>
      </c>
      <c r="C11" s="79" t="s">
        <v>58</v>
      </c>
      <c r="D11" s="80" t="s">
        <v>69</v>
      </c>
    </row>
    <row r="12" spans="1:7" ht="60" customHeight="1">
      <c r="A12" s="145" t="s">
        <v>95</v>
      </c>
      <c r="B12" s="146"/>
      <c r="C12" s="146"/>
      <c r="D12" s="146"/>
    </row>
    <row r="13" spans="1:7" ht="75">
      <c r="A13" s="18">
        <v>1</v>
      </c>
      <c r="B13" s="78" t="s">
        <v>96</v>
      </c>
      <c r="C13" s="18" t="s">
        <v>36</v>
      </c>
      <c r="D13" s="75">
        <f>'коммунальная инфраструктура'!C32</f>
        <v>0.97018752725686874</v>
      </c>
    </row>
    <row r="14" spans="1:7">
      <c r="A14" s="18">
        <v>2</v>
      </c>
      <c r="B14" s="23" t="s">
        <v>59</v>
      </c>
      <c r="C14" s="18" t="s">
        <v>40</v>
      </c>
      <c r="D14" s="75">
        <f>'коммунальная инфраструктура'!C35</f>
        <v>0.97018752725686874</v>
      </c>
    </row>
    <row r="15" spans="1:7" ht="37.5">
      <c r="A15" s="18">
        <v>3</v>
      </c>
      <c r="B15" s="78" t="s">
        <v>60</v>
      </c>
      <c r="C15" s="79" t="s">
        <v>46</v>
      </c>
      <c r="D15" s="75">
        <f>'коммунальная инфраструктура'!C36</f>
        <v>0.98509340598293338</v>
      </c>
    </row>
    <row r="16" spans="1:7" ht="37.5">
      <c r="A16" s="18"/>
      <c r="B16" s="78" t="s">
        <v>64</v>
      </c>
      <c r="C16" s="81"/>
      <c r="D16" s="18"/>
    </row>
    <row r="17" spans="1:4" ht="37.5">
      <c r="A17" s="18"/>
      <c r="B17" s="78" t="s">
        <v>63</v>
      </c>
      <c r="C17" s="81"/>
      <c r="D17" s="18"/>
    </row>
    <row r="18" spans="1:4" ht="55.5" customHeight="1">
      <c r="A18" s="18"/>
      <c r="B18" s="78" t="s">
        <v>62</v>
      </c>
      <c r="C18" s="81"/>
      <c r="D18" s="18"/>
    </row>
    <row r="19" spans="1:4" ht="41.25" customHeight="1">
      <c r="A19" s="18"/>
      <c r="B19" s="78" t="s">
        <v>65</v>
      </c>
      <c r="C19" s="81"/>
      <c r="D19" s="18"/>
    </row>
    <row r="20" spans="1:4" ht="37.5">
      <c r="A20" s="18"/>
      <c r="B20" s="23" t="s">
        <v>61</v>
      </c>
      <c r="C20" s="81"/>
      <c r="D20" s="82" t="s">
        <v>105</v>
      </c>
    </row>
    <row r="21" spans="1:4" ht="12" customHeight="1">
      <c r="A21" s="20"/>
      <c r="B21" s="21"/>
      <c r="C21" s="22"/>
      <c r="D21" s="20"/>
    </row>
    <row r="22" spans="1:4" ht="74.25" customHeight="1">
      <c r="A22" s="147" t="s">
        <v>106</v>
      </c>
      <c r="B22" s="148"/>
      <c r="C22" s="148"/>
      <c r="D22" s="148"/>
    </row>
    <row r="23" spans="1:4">
      <c r="A23" s="24"/>
      <c r="B23" s="21"/>
      <c r="C23" s="22"/>
      <c r="D23" s="20"/>
    </row>
    <row r="24" spans="1:4" ht="70.5" customHeight="1">
      <c r="A24" s="150" t="s">
        <v>107</v>
      </c>
      <c r="B24" s="151"/>
      <c r="C24" s="22"/>
      <c r="D24" s="20" t="s">
        <v>108</v>
      </c>
    </row>
    <row r="25" spans="1:4">
      <c r="A25" s="20"/>
      <c r="B25" s="22"/>
      <c r="C25" s="22"/>
      <c r="D25" s="20"/>
    </row>
    <row r="26" spans="1:4">
      <c r="A26" s="20"/>
      <c r="B26" s="22"/>
      <c r="C26" s="22"/>
      <c r="D26" s="20"/>
    </row>
    <row r="27" spans="1:4">
      <c r="A27" s="20"/>
      <c r="B27" s="22"/>
      <c r="C27" s="22"/>
      <c r="D27" s="20"/>
    </row>
    <row r="28" spans="1:4">
      <c r="A28" s="20"/>
      <c r="B28" s="22"/>
      <c r="C28" s="22"/>
      <c r="D28" s="20"/>
    </row>
  </sheetData>
  <mergeCells count="5">
    <mergeCell ref="A4:D4"/>
    <mergeCell ref="A12:D12"/>
    <mergeCell ref="A22:D22"/>
    <mergeCell ref="A1:D1"/>
    <mergeCell ref="A24:B24"/>
  </mergeCells>
  <pageMargins left="1.1023622047244095" right="0.9055118110236221" top="0.94488188976377963" bottom="0.74803149606299213" header="0.31496062992125984" footer="0.31496062992125984"/>
  <pageSetup paperSize="9" scale="78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коммунальная инфраструктура</vt:lpstr>
      <vt:lpstr>Лист2</vt:lpstr>
      <vt:lpstr>Лист3</vt:lpstr>
      <vt:lpstr>Лист3!_GoBack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2020-04-30T11:49:21Z</dcterms:modified>
</cp:coreProperties>
</file>